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855" windowWidth="22110" windowHeight="8730"/>
  </bookViews>
  <sheets>
    <sheet name="Рзпр 2019-2020" sheetId="1" r:id="rId1"/>
  </sheets>
  <definedNames>
    <definedName name="_xlnm._FilterDatabase" localSheetId="0" hidden="1">'Рзпр 2019-2020'!$A$20:$G$68</definedName>
    <definedName name="_xlnm.Print_Area" localSheetId="0">'Рзпр 2019-2020'!$A$1:$E$68</definedName>
  </definedNames>
  <calcPr calcId="124519"/>
</workbook>
</file>

<file path=xl/calcChain.xml><?xml version="1.0" encoding="utf-8"?>
<calcChain xmlns="http://schemas.openxmlformats.org/spreadsheetml/2006/main">
  <c r="E66" i="1"/>
  <c r="D66"/>
  <c r="E62"/>
  <c r="D62"/>
  <c r="E58"/>
  <c r="D58"/>
  <c r="E55"/>
  <c r="D55"/>
  <c r="E52"/>
  <c r="D52"/>
  <c r="E45"/>
  <c r="D45"/>
  <c r="E42"/>
  <c r="D42"/>
  <c r="E38"/>
  <c r="D38"/>
  <c r="E33"/>
  <c r="D33"/>
  <c r="E30"/>
  <c r="D30"/>
  <c r="E28"/>
  <c r="D28"/>
  <c r="E21"/>
  <c r="E68" s="1"/>
  <c r="D21"/>
  <c r="D68" l="1"/>
</calcChain>
</file>

<file path=xl/sharedStrings.xml><?xml version="1.0" encoding="utf-8"?>
<sst xmlns="http://schemas.openxmlformats.org/spreadsheetml/2006/main" count="67" uniqueCount="65">
  <si>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</si>
  <si>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</si>
  <si>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</si>
  <si>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</si>
  <si>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</si>
  <si>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</si>
  <si>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</si>
  <si>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</si>
  <si>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</si>
  <si>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</si>
  <si>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</si>
  <si>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</si>
  <si>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</si>
  <si>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</si>
  <si>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</si>
  <si>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</si>
  <si>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Другие вопросы в области образования</t>
  </si>
  <si>
    <t>Молодежная политика и оздоровление детей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</si>
  <si>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</si>
  <si>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</si>
  <si>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</si>
  <si>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</si>
  <si>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</si>
  <si>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</si>
  <si>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Сбор, удаление отходов и очистка сточных вод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</si>
  <si>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</si>
  <si>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</si>
  <si>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</si>
  <si>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</si>
  <si>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</si>
  <si>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</si>
  <si>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</si>
  <si>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хозяйство(дорожные фонды)</t>
  </si>
  <si>
    <t>Транспорт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</si>
  <si>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</si>
  <si>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</si>
  <si>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</si>
  <si>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</si>
  <si>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подготовка экономики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</si>
  <si>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</si>
  <si>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</si>
  <si>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</si>
  <si>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</si>
  <si>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</si>
  <si>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</si>
  <si>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</si>
  <si>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</si>
  <si>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3</t>
  </si>
  <si>
    <t>2</t>
  </si>
  <si>
    <t xml:space="preserve">Подраздел </t>
  </si>
  <si>
    <t>Раздел</t>
  </si>
  <si>
    <t>2020 год</t>
  </si>
  <si>
    <t>2019 год</t>
  </si>
  <si>
    <t>Наименование</t>
  </si>
  <si>
    <t>Ед. измерения: тыс. рублей</t>
  </si>
  <si>
    <t>по разделам и подразделам  классификации расходов бюджетов</t>
  </si>
  <si>
    <t>Распределение ассигнований на 2019 и 2020 годы</t>
  </si>
  <si>
    <t>от   "20" декабря  2017 года №186/17</t>
  </si>
  <si>
    <t>Рузского городского округа</t>
  </si>
  <si>
    <t>к решению Совета депутатов</t>
  </si>
  <si>
    <t>Приложение №14</t>
  </si>
  <si>
    <t>Итого:</t>
  </si>
  <si>
    <t>Приложение №11</t>
  </si>
  <si>
    <t>Московской области</t>
  </si>
  <si>
    <t>от  "28" ноября 2018 года №295/28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</si>
</sst>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9"/>
      </patternFill>
    </fill>
    <fill>
      <patternFill patternType="solid">
        <fgColor rgb="FFCCECFF"/>
        <bgColor indexed="9"/>
      </patternFill>
    </fill>
    <fill>
      <patternFill patternType="solid">
        <fgColor rgb="FFCCFFCC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2" fillId="0" borderId="0"/>
    <xf numFmtId="0" fontId="3" fillId="0" borderId="0" applyProtection="0"/>
    <xf numFmtId="0" fontId="1" fillId="0" borderId="0"/>
    <xf numFmtId="0" fontId="5" fillId="6" borderId="2" applyNumberFormat="0" applyFont="0" applyAlignment="0" applyProtection="0"/>
    <xf numFmtId="0" fontId="2" fillId="0" borderId="0"/>
  </cellStyleXfs>
  <cellXfs count="44">
    <xf numFmtId="0" fontId="0" fillId="0" borderId="0" xfId="0"/>
    <xf numFmtId="0" fontId="4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0" xfId="4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49" fontId="4" fillId="7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/>
    <xf numFmtId="0" fontId="6" fillId="0" borderId="0" xfId="0" applyFont="1"/>
    <xf numFmtId="0" fontId="7" fillId="9" borderId="0" xfId="0" applyFont="1" applyFill="1"/>
    <xf numFmtId="0" fontId="4" fillId="0" borderId="0" xfId="0" applyFont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3" fontId="4" fillId="2" borderId="1" xfId="2" applyNumberFormat="1" applyFont="1" applyFill="1" applyBorder="1" applyAlignment="1" applyProtection="1">
      <alignment horizontal="center" vertical="center" wrapText="1"/>
      <protection locked="0" hidden="1"/>
    </xf>
    <xf numFmtId="165" fontId="8" fillId="10" borderId="1" xfId="5" applyNumberFormat="1" applyFont="1" applyFill="1" applyBorder="1" applyAlignment="1" applyProtection="1">
      <alignment horizontal="left" vertical="center" wrapText="1"/>
      <protection hidden="1"/>
    </xf>
    <xf numFmtId="164" fontId="8" fillId="10" borderId="1" xfId="5" applyNumberFormat="1" applyFont="1" applyFill="1" applyBorder="1" applyAlignment="1" applyProtection="1">
      <alignment horizontal="center" vertical="center"/>
      <protection hidden="1"/>
    </xf>
    <xf numFmtId="166" fontId="8" fillId="10" borderId="1" xfId="5" applyNumberFormat="1" applyFont="1" applyFill="1" applyBorder="1" applyAlignment="1" applyProtection="1">
      <alignment vertical="center"/>
      <protection hidden="1"/>
    </xf>
    <xf numFmtId="165" fontId="4" fillId="8" borderId="1" xfId="5" applyNumberFormat="1" applyFont="1" applyFill="1" applyBorder="1" applyAlignment="1" applyProtection="1">
      <alignment horizontal="left" vertical="center" wrapText="1"/>
      <protection hidden="1"/>
    </xf>
    <xf numFmtId="164" fontId="4" fillId="8" borderId="1" xfId="5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Border="1" applyAlignment="1">
      <alignment vertical="center"/>
    </xf>
    <xf numFmtId="165" fontId="4" fillId="0" borderId="1" xfId="5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5" applyNumberFormat="1" applyFont="1" applyFill="1" applyBorder="1" applyAlignment="1" applyProtection="1">
      <alignment horizontal="center" vertical="center"/>
      <protection hidden="1"/>
    </xf>
    <xf numFmtId="166" fontId="4" fillId="0" borderId="1" xfId="5" applyNumberFormat="1" applyFont="1" applyFill="1" applyBorder="1" applyAlignment="1" applyProtection="1">
      <alignment vertical="center"/>
      <protection hidden="1"/>
    </xf>
    <xf numFmtId="0" fontId="8" fillId="10" borderId="1" xfId="5" applyNumberFormat="1" applyFont="1" applyFill="1" applyBorder="1" applyAlignment="1" applyProtection="1">
      <alignment horizontal="left" vertical="center"/>
      <protection hidden="1"/>
    </xf>
    <xf numFmtId="0" fontId="8" fillId="10" borderId="1" xfId="5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9" fillId="0" borderId="0" xfId="0" applyFont="1" applyFill="1"/>
    <xf numFmtId="0" fontId="7" fillId="0" borderId="0" xfId="0" applyFont="1" applyFill="1"/>
    <xf numFmtId="0" fontId="6" fillId="0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49" fontId="4" fillId="7" borderId="0" xfId="0" applyNumberFormat="1" applyFont="1" applyFill="1" applyAlignment="1">
      <alignment horizontal="right" vertical="center"/>
    </xf>
    <xf numFmtId="0" fontId="4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5" borderId="1" xfId="3" applyNumberFormat="1" applyFont="1" applyFill="1" applyBorder="1" applyAlignment="1">
      <alignment horizontal="center" vertical="center" wrapText="1"/>
    </xf>
    <xf numFmtId="166" fontId="4" fillId="3" borderId="1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4" borderId="1" xfId="2" applyNumberFormat="1" applyFont="1" applyFill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5" xfId="5"/>
    <cellStyle name="Обычный 26" xfId="3"/>
    <cellStyle name="Обычный_Ведом" xfId="2"/>
    <cellStyle name="Примечание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Y68"/>
  <sheetViews>
    <sheetView tabSelected="1" zoomScaleSheetLayoutView="110" workbookViewId="0">
      <selection activeCell="J9" sqref="J9"/>
    </sheetView>
  </sheetViews>
  <sheetFormatPr defaultRowHeight="15"/>
  <cols>
    <col min="1" max="1" width="53.42578125" customWidth="1"/>
    <col min="2" max="2" width="10.85546875" customWidth="1"/>
    <col min="3" max="3" width="11.140625" customWidth="1"/>
    <col min="4" max="4" width="13.85546875" customWidth="1"/>
    <col min="5" max="5" width="12.7109375" customWidth="1"/>
    <col min="6" max="103" width="9.140625" style="31"/>
  </cols>
  <sheetData>
    <row r="1" spans="1:103">
      <c r="B1" s="9"/>
      <c r="C1" s="37" t="s">
        <v>62</v>
      </c>
      <c r="D1" s="37"/>
      <c r="E1" s="37"/>
    </row>
    <row r="2" spans="1:103">
      <c r="B2" s="5"/>
      <c r="C2" s="37" t="s">
        <v>59</v>
      </c>
      <c r="D2" s="37"/>
      <c r="E2" s="37"/>
    </row>
    <row r="3" spans="1:103">
      <c r="B3" s="5"/>
      <c r="C3" s="37" t="s">
        <v>58</v>
      </c>
      <c r="D3" s="37"/>
      <c r="E3" s="37"/>
    </row>
    <row r="4" spans="1:103">
      <c r="B4" s="5"/>
      <c r="C4" s="12"/>
      <c r="D4" s="43" t="s">
        <v>63</v>
      </c>
      <c r="E4" s="43"/>
    </row>
    <row r="5" spans="1:103">
      <c r="B5" s="37" t="s">
        <v>64</v>
      </c>
      <c r="C5" s="37"/>
      <c r="D5" s="37"/>
      <c r="E5" s="37"/>
    </row>
    <row r="6" spans="1:103">
      <c r="B6" s="9"/>
      <c r="C6" s="8"/>
      <c r="D6" s="8"/>
      <c r="E6" s="7"/>
    </row>
    <row r="7" spans="1:103">
      <c r="B7" s="6"/>
      <c r="C7" s="38" t="s">
        <v>60</v>
      </c>
      <c r="D7" s="38"/>
      <c r="E7" s="38"/>
    </row>
    <row r="8" spans="1:103">
      <c r="B8" s="5"/>
      <c r="C8" s="37" t="s">
        <v>59</v>
      </c>
      <c r="D8" s="37"/>
      <c r="E8" s="37"/>
    </row>
    <row r="9" spans="1:103">
      <c r="B9" s="5"/>
      <c r="C9" s="37" t="s">
        <v>58</v>
      </c>
      <c r="D9" s="37"/>
      <c r="E9" s="37"/>
    </row>
    <row r="10" spans="1:103" ht="14.45" customHeight="1">
      <c r="B10" s="37" t="s">
        <v>57</v>
      </c>
      <c r="C10" s="37"/>
      <c r="D10" s="37"/>
      <c r="E10" s="37"/>
    </row>
    <row r="11" spans="1:103">
      <c r="A11" s="3"/>
      <c r="B11" s="4"/>
      <c r="C11" s="4"/>
      <c r="D11" s="1"/>
    </row>
    <row r="12" spans="1:103">
      <c r="A12" s="3"/>
      <c r="B12" s="2"/>
      <c r="C12" s="2"/>
      <c r="D12" s="1"/>
    </row>
    <row r="13" spans="1:103" s="13" customFormat="1">
      <c r="A13" s="35" t="s">
        <v>56</v>
      </c>
      <c r="B13" s="35"/>
      <c r="C13" s="35"/>
      <c r="D13" s="35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</row>
    <row r="14" spans="1:103" s="13" customFormat="1">
      <c r="A14" s="36" t="s">
        <v>55</v>
      </c>
      <c r="B14" s="36"/>
      <c r="C14" s="36"/>
      <c r="D14" s="36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</row>
    <row r="15" spans="1:103" s="13" customFormat="1">
      <c r="A15" s="14"/>
      <c r="B15" s="15"/>
      <c r="C15" s="15"/>
      <c r="D15" s="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</row>
    <row r="16" spans="1:103" s="13" customFormat="1">
      <c r="A16" s="16" t="s">
        <v>54</v>
      </c>
      <c r="B16" s="2"/>
      <c r="C16" s="2"/>
      <c r="D16" s="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</row>
    <row r="17" spans="1:103" s="13" customFormat="1">
      <c r="A17" s="39" t="s">
        <v>53</v>
      </c>
      <c r="B17" s="40"/>
      <c r="C17" s="40"/>
      <c r="D17" s="41" t="s">
        <v>52</v>
      </c>
      <c r="E17" s="41" t="s">
        <v>51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</row>
    <row r="18" spans="1:103" s="13" customFormat="1">
      <c r="A18" s="39"/>
      <c r="B18" s="42" t="s">
        <v>50</v>
      </c>
      <c r="C18" s="42" t="s">
        <v>49</v>
      </c>
      <c r="D18" s="41"/>
      <c r="E18" s="4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</row>
    <row r="19" spans="1:103" s="13" customFormat="1">
      <c r="A19" s="39"/>
      <c r="B19" s="42"/>
      <c r="C19" s="42"/>
      <c r="D19" s="41"/>
      <c r="E19" s="4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</row>
    <row r="20" spans="1:103" s="13" customFormat="1">
      <c r="A20" s="17">
        <v>1</v>
      </c>
      <c r="B20" s="18" t="s">
        <v>48</v>
      </c>
      <c r="C20" s="18" t="s">
        <v>47</v>
      </c>
      <c r="D20" s="19">
        <v>4</v>
      </c>
      <c r="E20" s="19">
        <v>5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</row>
    <row r="21" spans="1:103" s="11" customFormat="1">
      <c r="A21" s="20" t="s">
        <v>46</v>
      </c>
      <c r="B21" s="21">
        <v>1</v>
      </c>
      <c r="C21" s="21">
        <v>0</v>
      </c>
      <c r="D21" s="22">
        <f t="shared" ref="D21:E21" si="0">SUM(D22:D27)</f>
        <v>331859.5</v>
      </c>
      <c r="E21" s="22">
        <f t="shared" si="0"/>
        <v>320871.59999999998</v>
      </c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</row>
    <row r="22" spans="1:103" s="10" customFormat="1" ht="45">
      <c r="A22" s="23" t="s">
        <v>45</v>
      </c>
      <c r="B22" s="24">
        <v>1</v>
      </c>
      <c r="C22" s="24">
        <v>2</v>
      </c>
      <c r="D22" s="25">
        <v>2133.4</v>
      </c>
      <c r="E22" s="25">
        <v>2133.4</v>
      </c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</row>
    <row r="23" spans="1:103" s="10" customFormat="1" ht="45">
      <c r="A23" s="23" t="s">
        <v>44</v>
      </c>
      <c r="B23" s="24">
        <v>1</v>
      </c>
      <c r="C23" s="24">
        <v>3</v>
      </c>
      <c r="D23" s="25">
        <v>4855.6000000000004</v>
      </c>
      <c r="E23" s="25">
        <v>4855.6000000000004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</row>
    <row r="24" spans="1:103" s="10" customFormat="1" ht="60">
      <c r="A24" s="23" t="s">
        <v>43</v>
      </c>
      <c r="B24" s="24">
        <v>1</v>
      </c>
      <c r="C24" s="24">
        <v>4</v>
      </c>
      <c r="D24" s="25">
        <v>115316.6</v>
      </c>
      <c r="E24" s="25">
        <v>115316.6</v>
      </c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</row>
    <row r="25" spans="1:103" s="10" customFormat="1" ht="45">
      <c r="A25" s="23" t="s">
        <v>42</v>
      </c>
      <c r="B25" s="24">
        <v>1</v>
      </c>
      <c r="C25" s="24">
        <v>6</v>
      </c>
      <c r="D25" s="25">
        <v>19058.400000000001</v>
      </c>
      <c r="E25" s="25">
        <v>19058.400000000001</v>
      </c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</row>
    <row r="26" spans="1:103" s="10" customFormat="1">
      <c r="A26" s="23" t="s">
        <v>41</v>
      </c>
      <c r="B26" s="24">
        <v>1</v>
      </c>
      <c r="C26" s="24">
        <v>11</v>
      </c>
      <c r="D26" s="25">
        <v>1000</v>
      </c>
      <c r="E26" s="25">
        <v>1000</v>
      </c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</row>
    <row r="27" spans="1:103" s="10" customFormat="1">
      <c r="A27" s="23" t="s">
        <v>40</v>
      </c>
      <c r="B27" s="24">
        <v>1</v>
      </c>
      <c r="C27" s="24">
        <v>13</v>
      </c>
      <c r="D27" s="25">
        <v>189495.5</v>
      </c>
      <c r="E27" s="25">
        <v>178507.6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</row>
    <row r="28" spans="1:103" s="10" customFormat="1">
      <c r="A28" s="20" t="s">
        <v>39</v>
      </c>
      <c r="B28" s="21">
        <v>2</v>
      </c>
      <c r="C28" s="21">
        <v>0</v>
      </c>
      <c r="D28" s="22">
        <f t="shared" ref="D28:E28" si="1">D29</f>
        <v>1840</v>
      </c>
      <c r="E28" s="22">
        <f t="shared" si="1"/>
        <v>1840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</row>
    <row r="29" spans="1:103" s="11" customFormat="1">
      <c r="A29" s="23" t="s">
        <v>38</v>
      </c>
      <c r="B29" s="24">
        <v>2</v>
      </c>
      <c r="C29" s="24">
        <v>4</v>
      </c>
      <c r="D29" s="25">
        <v>1840</v>
      </c>
      <c r="E29" s="25">
        <v>1840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</row>
    <row r="30" spans="1:103" s="10" customFormat="1" ht="28.5">
      <c r="A30" s="20" t="s">
        <v>37</v>
      </c>
      <c r="B30" s="21">
        <v>3</v>
      </c>
      <c r="C30" s="21">
        <v>0</v>
      </c>
      <c r="D30" s="22">
        <f t="shared" ref="D30:E30" si="2">SUM(D31:D32)</f>
        <v>13630</v>
      </c>
      <c r="E30" s="22">
        <f t="shared" si="2"/>
        <v>13630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</row>
    <row r="31" spans="1:103" s="10" customFormat="1" ht="45">
      <c r="A31" s="23" t="s">
        <v>36</v>
      </c>
      <c r="B31" s="24">
        <v>3</v>
      </c>
      <c r="C31" s="24">
        <v>9</v>
      </c>
      <c r="D31" s="25">
        <v>3800</v>
      </c>
      <c r="E31" s="25">
        <v>3800</v>
      </c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</row>
    <row r="32" spans="1:103" s="11" customFormat="1" ht="30">
      <c r="A32" s="23" t="s">
        <v>35</v>
      </c>
      <c r="B32" s="24">
        <v>3</v>
      </c>
      <c r="C32" s="24">
        <v>14</v>
      </c>
      <c r="D32" s="25">
        <v>9830</v>
      </c>
      <c r="E32" s="25">
        <v>9830</v>
      </c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</row>
    <row r="33" spans="1:103" s="10" customFormat="1">
      <c r="A33" s="20" t="s">
        <v>34</v>
      </c>
      <c r="B33" s="21">
        <v>4</v>
      </c>
      <c r="C33" s="21">
        <v>0</v>
      </c>
      <c r="D33" s="22">
        <f t="shared" ref="D33:E33" si="3">SUM(D34:D37)</f>
        <v>165676.5</v>
      </c>
      <c r="E33" s="22">
        <f t="shared" si="3"/>
        <v>165676.5</v>
      </c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</row>
    <row r="34" spans="1:103" s="10" customFormat="1">
      <c r="A34" s="23" t="s">
        <v>33</v>
      </c>
      <c r="B34" s="24">
        <v>4</v>
      </c>
      <c r="C34" s="24">
        <v>8</v>
      </c>
      <c r="D34" s="25">
        <v>36200</v>
      </c>
      <c r="E34" s="25">
        <v>36200</v>
      </c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</row>
    <row r="35" spans="1:103" s="11" customFormat="1">
      <c r="A35" s="23" t="s">
        <v>32</v>
      </c>
      <c r="B35" s="24">
        <v>4</v>
      </c>
      <c r="C35" s="24">
        <v>9</v>
      </c>
      <c r="D35" s="25">
        <v>97900</v>
      </c>
      <c r="E35" s="25">
        <v>97900</v>
      </c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</row>
    <row r="36" spans="1:103" s="10" customFormat="1">
      <c r="A36" s="23" t="s">
        <v>31</v>
      </c>
      <c r="B36" s="24">
        <v>4</v>
      </c>
      <c r="C36" s="24">
        <v>10</v>
      </c>
      <c r="D36" s="25">
        <v>13849.5</v>
      </c>
      <c r="E36" s="25">
        <v>13849.5</v>
      </c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</row>
    <row r="37" spans="1:103" s="10" customFormat="1">
      <c r="A37" s="23" t="s">
        <v>30</v>
      </c>
      <c r="B37" s="24">
        <v>4</v>
      </c>
      <c r="C37" s="24">
        <v>12</v>
      </c>
      <c r="D37" s="25">
        <v>17727</v>
      </c>
      <c r="E37" s="25">
        <v>17727</v>
      </c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</row>
    <row r="38" spans="1:103" s="10" customFormat="1">
      <c r="A38" s="20" t="s">
        <v>29</v>
      </c>
      <c r="B38" s="21">
        <v>5</v>
      </c>
      <c r="C38" s="21">
        <v>0</v>
      </c>
      <c r="D38" s="22">
        <f t="shared" ref="D38:E38" si="4">SUM(D39:D41)</f>
        <v>751653.6</v>
      </c>
      <c r="E38" s="22">
        <f t="shared" si="4"/>
        <v>315328.8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</row>
    <row r="39" spans="1:103" s="10" customFormat="1">
      <c r="A39" s="23" t="s">
        <v>28</v>
      </c>
      <c r="B39" s="24">
        <v>5</v>
      </c>
      <c r="C39" s="24">
        <v>1</v>
      </c>
      <c r="D39" s="25">
        <v>462601.6</v>
      </c>
      <c r="E39" s="25">
        <v>26276.799999999999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</row>
    <row r="40" spans="1:103" s="11" customFormat="1">
      <c r="A40" s="23" t="s">
        <v>27</v>
      </c>
      <c r="B40" s="24">
        <v>5</v>
      </c>
      <c r="C40" s="24">
        <v>2</v>
      </c>
      <c r="D40" s="25">
        <v>38600</v>
      </c>
      <c r="E40" s="25">
        <v>38600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</row>
    <row r="41" spans="1:103" s="10" customFormat="1">
      <c r="A41" s="23" t="s">
        <v>26</v>
      </c>
      <c r="B41" s="24">
        <v>5</v>
      </c>
      <c r="C41" s="24">
        <v>3</v>
      </c>
      <c r="D41" s="25">
        <v>250452</v>
      </c>
      <c r="E41" s="25">
        <v>250452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</row>
    <row r="42" spans="1:103" s="10" customFormat="1">
      <c r="A42" s="20" t="s">
        <v>25</v>
      </c>
      <c r="B42" s="21">
        <v>6</v>
      </c>
      <c r="C42" s="21">
        <v>0</v>
      </c>
      <c r="D42" s="22">
        <f t="shared" ref="D42:E42" si="5">SUM(D43:D44)</f>
        <v>8947.4</v>
      </c>
      <c r="E42" s="22">
        <f t="shared" si="5"/>
        <v>12567.4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</row>
    <row r="43" spans="1:103" s="10" customFormat="1">
      <c r="A43" s="26" t="s">
        <v>24</v>
      </c>
      <c r="B43" s="27">
        <v>6</v>
      </c>
      <c r="C43" s="27">
        <v>2</v>
      </c>
      <c r="D43" s="28">
        <v>8239</v>
      </c>
      <c r="E43" s="28">
        <v>11859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</row>
    <row r="44" spans="1:103" s="11" customFormat="1">
      <c r="A44" s="23" t="s">
        <v>23</v>
      </c>
      <c r="B44" s="24">
        <v>6</v>
      </c>
      <c r="C44" s="24">
        <v>5</v>
      </c>
      <c r="D44" s="25">
        <v>708.4</v>
      </c>
      <c r="E44" s="25">
        <v>708.4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</row>
    <row r="45" spans="1:103" s="10" customFormat="1">
      <c r="A45" s="20" t="s">
        <v>22</v>
      </c>
      <c r="B45" s="21">
        <v>7</v>
      </c>
      <c r="C45" s="21">
        <v>0</v>
      </c>
      <c r="D45" s="22">
        <f t="shared" ref="D45:E45" si="6">SUM(D46:D51)</f>
        <v>1084958.5</v>
      </c>
      <c r="E45" s="22">
        <f t="shared" si="6"/>
        <v>919542.10000000009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</row>
    <row r="46" spans="1:103" s="10" customFormat="1">
      <c r="A46" s="23" t="s">
        <v>21</v>
      </c>
      <c r="B46" s="24">
        <v>7</v>
      </c>
      <c r="C46" s="24">
        <v>1</v>
      </c>
      <c r="D46" s="25">
        <v>175722.8</v>
      </c>
      <c r="E46" s="25">
        <v>175722.8</v>
      </c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</row>
    <row r="47" spans="1:103" s="11" customFormat="1">
      <c r="A47" s="23" t="s">
        <v>20</v>
      </c>
      <c r="B47" s="24">
        <v>7</v>
      </c>
      <c r="C47" s="24">
        <v>2</v>
      </c>
      <c r="D47" s="25">
        <v>793900.2</v>
      </c>
      <c r="E47" s="25">
        <v>628408.80000000005</v>
      </c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</row>
    <row r="48" spans="1:103" s="10" customFormat="1">
      <c r="A48" s="23" t="s">
        <v>19</v>
      </c>
      <c r="B48" s="24">
        <v>7</v>
      </c>
      <c r="C48" s="24">
        <v>3</v>
      </c>
      <c r="D48" s="25">
        <v>92922.1</v>
      </c>
      <c r="E48" s="25">
        <v>92997.1</v>
      </c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</row>
    <row r="49" spans="1:103" s="10" customFormat="1" ht="30">
      <c r="A49" s="23" t="s">
        <v>18</v>
      </c>
      <c r="B49" s="24">
        <v>7</v>
      </c>
      <c r="C49" s="24">
        <v>5</v>
      </c>
      <c r="D49" s="25">
        <v>1532.5</v>
      </c>
      <c r="E49" s="25">
        <v>1532.5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</row>
    <row r="50" spans="1:103" s="10" customFormat="1">
      <c r="A50" s="23" t="s">
        <v>17</v>
      </c>
      <c r="B50" s="24">
        <v>7</v>
      </c>
      <c r="C50" s="24">
        <v>7</v>
      </c>
      <c r="D50" s="25">
        <v>9500</v>
      </c>
      <c r="E50" s="25">
        <v>9500</v>
      </c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</row>
    <row r="51" spans="1:103" s="10" customFormat="1">
      <c r="A51" s="23" t="s">
        <v>16</v>
      </c>
      <c r="B51" s="24">
        <v>7</v>
      </c>
      <c r="C51" s="24">
        <v>9</v>
      </c>
      <c r="D51" s="25">
        <v>11380.9</v>
      </c>
      <c r="E51" s="25">
        <v>11380.9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</row>
    <row r="52" spans="1:103" s="10" customFormat="1">
      <c r="A52" s="20" t="s">
        <v>15</v>
      </c>
      <c r="B52" s="21">
        <v>8</v>
      </c>
      <c r="C52" s="21">
        <v>0</v>
      </c>
      <c r="D52" s="22">
        <f t="shared" ref="D52:E52" si="7">SUM(D53:D54)</f>
        <v>411066.3</v>
      </c>
      <c r="E52" s="22">
        <f t="shared" si="7"/>
        <v>241571</v>
      </c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</row>
    <row r="53" spans="1:103" s="10" customFormat="1">
      <c r="A53" s="23" t="s">
        <v>14</v>
      </c>
      <c r="B53" s="24">
        <v>8</v>
      </c>
      <c r="C53" s="24">
        <v>1</v>
      </c>
      <c r="D53" s="25">
        <v>404396.3</v>
      </c>
      <c r="E53" s="25">
        <v>234901</v>
      </c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</row>
    <row r="54" spans="1:103" s="11" customFormat="1">
      <c r="A54" s="23" t="s">
        <v>13</v>
      </c>
      <c r="B54" s="24">
        <v>8</v>
      </c>
      <c r="C54" s="24">
        <v>4</v>
      </c>
      <c r="D54" s="25">
        <v>6670</v>
      </c>
      <c r="E54" s="25">
        <v>6670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</row>
    <row r="55" spans="1:103" s="10" customFormat="1">
      <c r="A55" s="20" t="s">
        <v>12</v>
      </c>
      <c r="B55" s="21">
        <v>10</v>
      </c>
      <c r="C55" s="21">
        <v>0</v>
      </c>
      <c r="D55" s="22">
        <f t="shared" ref="D55:E55" si="8">SUM(D56:D57)</f>
        <v>28887.9</v>
      </c>
      <c r="E55" s="22">
        <f t="shared" si="8"/>
        <v>27538.9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</row>
    <row r="56" spans="1:103" s="10" customFormat="1">
      <c r="A56" s="23" t="s">
        <v>11</v>
      </c>
      <c r="B56" s="24">
        <v>10</v>
      </c>
      <c r="C56" s="24">
        <v>1</v>
      </c>
      <c r="D56" s="25">
        <v>14500</v>
      </c>
      <c r="E56" s="25">
        <v>14500</v>
      </c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</row>
    <row r="57" spans="1:103" s="11" customFormat="1">
      <c r="A57" s="23" t="s">
        <v>10</v>
      </c>
      <c r="B57" s="24">
        <v>10</v>
      </c>
      <c r="C57" s="24">
        <v>3</v>
      </c>
      <c r="D57" s="25">
        <v>14387.9</v>
      </c>
      <c r="E57" s="25">
        <v>13038.9</v>
      </c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</row>
    <row r="58" spans="1:103" s="10" customFormat="1">
      <c r="A58" s="20" t="s">
        <v>9</v>
      </c>
      <c r="B58" s="21">
        <v>11</v>
      </c>
      <c r="C58" s="21">
        <v>0</v>
      </c>
      <c r="D58" s="22">
        <f t="shared" ref="D58:E58" si="9">SUM(D59:D61)</f>
        <v>118746.2</v>
      </c>
      <c r="E58" s="22">
        <f t="shared" si="9"/>
        <v>118746.2</v>
      </c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</row>
    <row r="59" spans="1:103" s="10" customFormat="1">
      <c r="A59" s="23" t="s">
        <v>8</v>
      </c>
      <c r="B59" s="24">
        <v>11</v>
      </c>
      <c r="C59" s="24">
        <v>1</v>
      </c>
      <c r="D59" s="25">
        <v>33602</v>
      </c>
      <c r="E59" s="25">
        <v>33602</v>
      </c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</row>
    <row r="60" spans="1:103" s="10" customFormat="1">
      <c r="A60" s="23" t="s">
        <v>7</v>
      </c>
      <c r="B60" s="24">
        <v>11</v>
      </c>
      <c r="C60" s="24">
        <v>2</v>
      </c>
      <c r="D60" s="25">
        <v>78644</v>
      </c>
      <c r="E60" s="25">
        <v>78644</v>
      </c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</row>
    <row r="61" spans="1:103" s="11" customFormat="1" ht="30">
      <c r="A61" s="23" t="s">
        <v>6</v>
      </c>
      <c r="B61" s="24">
        <v>11</v>
      </c>
      <c r="C61" s="24">
        <v>5</v>
      </c>
      <c r="D61" s="25">
        <v>6500.2</v>
      </c>
      <c r="E61" s="25">
        <v>6500.2</v>
      </c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</row>
    <row r="62" spans="1:103" s="10" customFormat="1">
      <c r="A62" s="20" t="s">
        <v>5</v>
      </c>
      <c r="B62" s="21">
        <v>12</v>
      </c>
      <c r="C62" s="21">
        <v>0</v>
      </c>
      <c r="D62" s="22">
        <f t="shared" ref="D62:E62" si="10">SUM(D63:D65)</f>
        <v>17904.5</v>
      </c>
      <c r="E62" s="22">
        <f t="shared" si="10"/>
        <v>17904.5</v>
      </c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</row>
    <row r="63" spans="1:103" s="10" customFormat="1">
      <c r="A63" s="23" t="s">
        <v>4</v>
      </c>
      <c r="B63" s="24">
        <v>12</v>
      </c>
      <c r="C63" s="24">
        <v>1</v>
      </c>
      <c r="D63" s="25">
        <v>3714.7</v>
      </c>
      <c r="E63" s="25">
        <v>3714.7</v>
      </c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</row>
    <row r="64" spans="1:103" s="10" customFormat="1">
      <c r="A64" s="23" t="s">
        <v>3</v>
      </c>
      <c r="B64" s="24">
        <v>12</v>
      </c>
      <c r="C64" s="24">
        <v>2</v>
      </c>
      <c r="D64" s="25">
        <v>12240.7</v>
      </c>
      <c r="E64" s="25">
        <v>12240.7</v>
      </c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</row>
    <row r="65" spans="1:103" s="11" customFormat="1" ht="30">
      <c r="A65" s="23" t="s">
        <v>2</v>
      </c>
      <c r="B65" s="24">
        <v>12</v>
      </c>
      <c r="C65" s="24">
        <v>4</v>
      </c>
      <c r="D65" s="25">
        <v>1949.1</v>
      </c>
      <c r="E65" s="25">
        <v>1949.1</v>
      </c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</row>
    <row r="66" spans="1:103" s="10" customFormat="1" ht="28.5">
      <c r="A66" s="20" t="s">
        <v>1</v>
      </c>
      <c r="B66" s="21">
        <v>13</v>
      </c>
      <c r="C66" s="21">
        <v>0</v>
      </c>
      <c r="D66" s="22">
        <f t="shared" ref="D66:E66" si="11">D67</f>
        <v>19540</v>
      </c>
      <c r="E66" s="22">
        <f t="shared" si="11"/>
        <v>19593.5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</row>
    <row r="67" spans="1:103" s="10" customFormat="1" ht="30">
      <c r="A67" s="23" t="s">
        <v>0</v>
      </c>
      <c r="B67" s="24">
        <v>13</v>
      </c>
      <c r="C67" s="24">
        <v>1</v>
      </c>
      <c r="D67" s="25">
        <v>19540</v>
      </c>
      <c r="E67" s="25">
        <v>19593.5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</row>
    <row r="68" spans="1:103" s="10" customFormat="1">
      <c r="A68" s="29" t="s">
        <v>61</v>
      </c>
      <c r="B68" s="30"/>
      <c r="C68" s="30"/>
      <c r="D68" s="22">
        <f t="shared" ref="D68:E68" si="12">D21+D28+D30+D33+D38+D42+D45+D52+D55+D58+D62+D66</f>
        <v>2954710.4</v>
      </c>
      <c r="E68" s="22">
        <f t="shared" si="12"/>
        <v>2174810.5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</row>
  </sheetData>
  <autoFilter ref="A20:G68"/>
  <mergeCells count="17">
    <mergeCell ref="A17:A19"/>
    <mergeCell ref="B17:C17"/>
    <mergeCell ref="D17:D19"/>
    <mergeCell ref="E17:E19"/>
    <mergeCell ref="B18:B19"/>
    <mergeCell ref="C18:C19"/>
    <mergeCell ref="A13:D13"/>
    <mergeCell ref="A14:D14"/>
    <mergeCell ref="C1:E1"/>
    <mergeCell ref="C2:E2"/>
    <mergeCell ref="C3:E3"/>
    <mergeCell ref="C7:E7"/>
    <mergeCell ref="C8:E8"/>
    <mergeCell ref="C9:E9"/>
    <mergeCell ref="B5:E5"/>
    <mergeCell ref="B10:E10"/>
    <mergeCell ref="D4:E4"/>
  </mergeCells>
  <pageMargins left="0.7" right="0.7" top="0.75" bottom="0.75" header="0.3" footer="0.3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Рзпр 2019-2020</vt:lpstr>
      <vt:lpstr>'Рзпр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2018-09-03T14:36:40Z</cp:lastPrinted>
  <dcterms:created xsi:type="dcterms:W3CDTF">2018-06-29T09:35:19Z</dcterms:created>
  <dcterms:modified xsi:type="dcterms:W3CDTF">2018-12-04T07:21:07Z</dcterms:modified>
  <dc:description>exif_MSED_022a1447ac6bb3ebb45dc75dc190e76d8cc9d1d1290d2ca97e0198262cb00330</dc:description>
</cp:coreProperties>
</file>